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R32"/>
  <c r="N32"/>
  <c r="E32"/>
  <c r="O32"/>
  <c r="F32"/>
  <c r="P32"/>
  <c r="D32"/>
  <c r="N27"/>
  <c r="E27"/>
  <c r="O27"/>
  <c r="F27"/>
  <c r="P27"/>
  <c r="D2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P12"/>
  <c r="H12"/>
  <c r="D12"/>
  <c r="F12"/>
  <c r="G39"/>
  <c r="H32"/>
  <c r="I31" s="1"/>
  <c r="S31" s="1"/>
  <c r="H22"/>
  <c r="I21" s="1"/>
  <c r="S21" s="1"/>
  <c r="H17"/>
  <c r="I16" s="1"/>
  <c r="S16" s="1"/>
  <c r="H37"/>
  <c r="I36" s="1"/>
  <c r="S3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<sst xmlns="http://schemas.openxmlformats.org/spreadsheetml/2006/main" count="115" uniqueCount="72">
  <si>
    <t>Česká kuželkářská
asociace</t>
  </si>
  <si>
    <t>Zápis o utkání</t>
  </si>
  <si>
    <t xml:space="preserve">Kuželna:  </t>
  </si>
  <si>
    <t>KK Blansko</t>
  </si>
  <si>
    <t>Datum:  </t>
  </si>
  <si>
    <t>11.12.2021</t>
  </si>
  <si>
    <t>Domácí</t>
  </si>
  <si>
    <t xml:space="preserve">KK Blansko 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</si>
  <si>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</si>
  <si>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</si>
  <si>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</si>
  <si>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</si>
  <si>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</si>
  <si>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</si>
  <si>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</si>
  <si>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</si>
  <si>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</si>
  <si>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</si>
  <si>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</si>
  <si>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</si>
  <si>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</si>
  <si>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</si>
  <si>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Haresta</t>
  </si>
  <si>
    <t>Jakub</t>
  </si>
  <si>
    <t>Janáček</t>
  </si>
  <si>
    <t>Hnát</t>
  </si>
  <si>
    <t>Vít</t>
  </si>
  <si>
    <t>Sehnal</t>
  </si>
  <si>
    <t>Válka</t>
  </si>
  <si>
    <t>Petr</t>
  </si>
  <si>
    <t>Tomáš</t>
  </si>
  <si>
    <t>Plšek</t>
  </si>
  <si>
    <t>Miroslav</t>
  </si>
  <si>
    <t>David</t>
  </si>
  <si>
    <t>Havíř</t>
  </si>
  <si>
    <t>Dolák</t>
  </si>
  <si>
    <t>Martin</t>
  </si>
  <si>
    <t>Lukáč</t>
  </si>
  <si>
    <t>Meluzín</t>
  </si>
  <si>
    <t>Otakar</t>
  </si>
  <si>
    <t>Radim</t>
  </si>
  <si>
    <t>Celkový výkon družstva  </t>
  </si>
  <si>
    <t>Vedoucí družstva         Jméno:</t>
  </si>
  <si>
    <t>Petr Havíř</t>
  </si>
  <si>
    <t>Bodový zisk</t>
  </si>
  <si>
    <t>Jaromír Šula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</si>
  <si>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</si>
  <si>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</si>
  <si>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</si>
  <si>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</si>
  <si>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</si>
  <si>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</si>
  <si>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</si>
  <si>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10:00</t>
  </si>
  <si>
    <t>Teplota na kuželně:  </t>
  </si>
  <si>
    <t>Čas ukončení utkání:  </t>
  </si>
  <si>
    <t>13:40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</si>
  <si>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</si>
  <si>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</si>
  <si>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</si>
  <si>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</si>
  <si>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</si>
  <si>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</si>
  <si>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</si>
  <si>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</si>
  <si>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</si>
  <si>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</si>
  <si>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</si>
  <si>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</si>
  <si>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Z duvodu, nefunkcni drahy c. 5 se hralo pouze na 4 drahach a to na drahach 1-4.
Proto byl zapas o 1h delsi.</t>
  </si>
  <si>
    <t xml:space="preserve">Datum a podpis rozhodčího:  </t>
  </si>
  <si>
    <t>11.12.2021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</si>
</sst>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35</v>
      </c>
      <c r="F8" s="12">
        <v>3</v>
      </c>
      <c r="G8" s="13">
        <f>IF(AND(ISBLANK(D8),ISBLANK(E8)),"",D8+E8)</f>
        <v>129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27</v>
      </c>
      <c r="P8" s="12">
        <v>4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48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40</v>
      </c>
      <c r="P9" s="18">
        <v>1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62</v>
      </c>
      <c r="F10" s="18">
        <v>2</v>
      </c>
      <c r="G10" s="19">
        <f>IF(AND(ISBLANK(D10),ISBLANK(E10)),"",D10+E10)</f>
        <v>163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44</v>
      </c>
      <c r="P10" s="18">
        <v>2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43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45</v>
      </c>
      <c r="P11" s="23">
        <v>0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188</v>
      </c>
      <c r="F12" s="28">
        <f>IF(ISNUMBER($G12),SUM(F8:F11),"")</f>
        <v>6</v>
      </c>
      <c r="G12" s="29">
        <f>IF(SUM($G8:$G11)+SUM($Q8:$Q11)&gt;0,SUM(G8:G11),"")</f>
        <v>573</v>
      </c>
      <c r="H12" s="27">
        <f>IF(ISNUMBER($G12),SUM(H8:H11),"")</f>
        <v>4</v>
      </c>
      <c r="I12" s="99"/>
      <c r="K12" s="96">
        <v>17395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156</v>
      </c>
      <c r="P12" s="28">
        <f>IF(ISNUMBER($G12),SUM(P8:P11),"")</f>
        <v>7</v>
      </c>
      <c r="Q12" s="29">
        <f>IF(SUM($G8:$G11)+SUM($Q8:$Q11)&gt;0,SUM(Q8:Q11),"")</f>
        <v>512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42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80</v>
      </c>
      <c r="O13" s="12">
        <v>35</v>
      </c>
      <c r="P13" s="12">
        <v>3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74</v>
      </c>
      <c r="E14" s="18">
        <v>35</v>
      </c>
      <c r="F14" s="18">
        <v>5</v>
      </c>
      <c r="G14" s="19">
        <f>IF(AND(ISBLANK(D14),ISBLANK(E14)),"",D14+E14)</f>
        <v>109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45</v>
      </c>
      <c r="P14" s="18">
        <v>0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44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98</v>
      </c>
      <c r="O15" s="18">
        <v>45</v>
      </c>
      <c r="P15" s="18">
        <v>3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35</v>
      </c>
      <c r="F16" s="23">
        <v>4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109</v>
      </c>
      <c r="O16" s="23">
        <v>45</v>
      </c>
      <c r="P16" s="23">
        <v>10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24578</v>
      </c>
      <c r="B17" s="97"/>
      <c r="C17" s="26" t="s">
        <v>18</v>
      </c>
      <c r="D17" s="27">
        <f>IF(ISNUMBER($G17),SUM(D13:D16),"")</f>
        <v>343</v>
      </c>
      <c r="E17" s="28">
        <f>IF(ISNUMBER($G17),SUM(E13:E16),"")</f>
        <v>156</v>
      </c>
      <c r="F17" s="28">
        <f>IF(ISNUMBER($G17),SUM(F13:F16),"")</f>
        <v>13</v>
      </c>
      <c r="G17" s="29">
        <f>IF(SUM($G13:$G16)+SUM($Q13:$Q16)&gt;0,SUM(G13:G16),"")</f>
        <v>499</v>
      </c>
      <c r="H17" s="27">
        <f>IF(ISNUMBER($G17),SUM(H13:H16),"")</f>
        <v>1</v>
      </c>
      <c r="I17" s="99"/>
      <c r="K17" s="96">
        <v>19616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170</v>
      </c>
      <c r="P17" s="28">
        <f>IF(ISNUMBER($G17),SUM(P13:P16),"")</f>
        <v>16</v>
      </c>
      <c r="Q17" s="29">
        <f>IF(SUM($G13:$G16)+SUM($Q13:$Q16)&gt;0,SUM(Q13:Q16),"")</f>
        <v>549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87</v>
      </c>
      <c r="E18" s="12">
        <v>42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94</v>
      </c>
      <c r="O18" s="12">
        <v>52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53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35</v>
      </c>
      <c r="P19" s="18">
        <v>1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94</v>
      </c>
      <c r="E20" s="18">
        <v>53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86</v>
      </c>
      <c r="O20" s="18">
        <v>60</v>
      </c>
      <c r="P20" s="18">
        <v>1</v>
      </c>
      <c r="Q20" s="19">
        <f>IF(AND(ISBLANK(N20),ISBLANK(O20)),"",N20+O20)</f>
        <v>146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35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35</v>
      </c>
      <c r="P21" s="23">
        <v>1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21035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183</v>
      </c>
      <c r="F22" s="28">
        <f>IF(ISNUMBER($G22),SUM(F18:F21),"")</f>
        <v>3</v>
      </c>
      <c r="G22" s="29">
        <f>IF(SUM($G18:$G21)+SUM($Q18:$Q21)&gt;0,SUM(G18:G21),"")</f>
        <v>563</v>
      </c>
      <c r="H22" s="27">
        <f>IF(ISNUMBER($G22),SUM(H18:H21),"")</f>
        <v>3</v>
      </c>
      <c r="I22" s="99"/>
      <c r="K22" s="96">
        <v>15816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182</v>
      </c>
      <c r="P22" s="28">
        <f>IF(ISNUMBER($G22),SUM(P18:P21),"")</f>
        <v>3</v>
      </c>
      <c r="Q22" s="29">
        <f>IF(SUM($G18:$G21)+SUM($Q18:$Q21)&gt;0,SUM(Q18:Q21),"")</f>
        <v>545</v>
      </c>
      <c r="R22" s="27">
        <f>IF(ISNUMBER($G22),SUM(R18:R21),"")</f>
        <v>1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95</v>
      </c>
      <c r="E23" s="12">
        <v>45</v>
      </c>
      <c r="F23" s="12">
        <v>1</v>
      </c>
      <c r="G23" s="13">
        <f>IF(AND(ISBLANK(D23),ISBLANK(E23)),"",D23+E23)</f>
        <v>140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94</v>
      </c>
      <c r="O23" s="12">
        <v>53</v>
      </c>
      <c r="P23" s="12">
        <v>2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59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54</v>
      </c>
      <c r="P24" s="18">
        <v>1</v>
      </c>
      <c r="Q24" s="19">
        <f>IF(AND(ISBLANK(N24),ISBLANK(O24)),"",N24+O24)</f>
        <v>160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90</v>
      </c>
      <c r="E25" s="18">
        <v>35</v>
      </c>
      <c r="F25" s="18">
        <v>1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95</v>
      </c>
      <c r="O25" s="18">
        <v>53</v>
      </c>
      <c r="P25" s="18">
        <v>1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27</v>
      </c>
      <c r="F26" s="23">
        <v>3</v>
      </c>
      <c r="G26" s="24">
        <f>IF(AND(ISBLANK(D26),ISBLANK(E26)),"",D26+E26)</f>
        <v>112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62</v>
      </c>
      <c r="P26" s="23">
        <v>0</v>
      </c>
      <c r="Q26" s="24">
        <f>IF(AND(ISBLANK(N26),ISBLANK(O26)),"",N26+O26)</f>
        <v>162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6327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166</v>
      </c>
      <c r="F27" s="28">
        <f>IF(ISNUMBER($G27),SUM(F23:F26),"")</f>
        <v>5</v>
      </c>
      <c r="G27" s="29">
        <f>IF(SUM($G23:$G26)+SUM($Q23:$Q26)&gt;0,SUM(G23:G26),"")</f>
        <v>525</v>
      </c>
      <c r="H27" s="27">
        <f>IF(ISNUMBER($G27),SUM(H23:H26),"")</f>
        <v>0</v>
      </c>
      <c r="I27" s="99"/>
      <c r="K27" s="96">
        <v>14720</v>
      </c>
      <c r="L27" s="97"/>
      <c r="M27" s="26" t="s">
        <v>18</v>
      </c>
      <c r="N27" s="27">
        <f>IF(ISNUMBER($G27),SUM(N23:N26),"")</f>
        <v>395</v>
      </c>
      <c r="O27" s="28">
        <f>IF(ISNUMBER($G27),SUM(O23:O26),"")</f>
        <v>222</v>
      </c>
      <c r="P27" s="28">
        <f>IF(ISNUMBER($G27),SUM(P23:P26),"")</f>
        <v>4</v>
      </c>
      <c r="Q27" s="29">
        <f>IF(SUM($G23:$G26)+SUM($Q23:$Q26)&gt;0,SUM(Q23:Q26),"")</f>
        <v>617</v>
      </c>
      <c r="R27" s="27">
        <f>IF(ISNUMBER($G27),SUM(R23:R26),"")</f>
        <v>4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102</v>
      </c>
      <c r="E28" s="12">
        <v>32</v>
      </c>
      <c r="F28" s="12">
        <v>3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99</v>
      </c>
      <c r="O28" s="12">
        <v>43</v>
      </c>
      <c r="P28" s="12">
        <v>2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61</v>
      </c>
      <c r="F29" s="18">
        <v>0</v>
      </c>
      <c r="G29" s="19">
        <f>IF(AND(ISBLANK(D29),ISBLANK(E29)),"",D29+E29)</f>
        <v>164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41</v>
      </c>
      <c r="P29" s="18">
        <v>1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29</v>
      </c>
      <c r="B30" s="93"/>
      <c r="C30" s="16">
        <v>3</v>
      </c>
      <c r="D30" s="17">
        <v>91</v>
      </c>
      <c r="E30" s="18">
        <v>45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86</v>
      </c>
      <c r="O30" s="18">
        <v>53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45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36</v>
      </c>
      <c r="P31" s="23">
        <v>2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9247</v>
      </c>
      <c r="B32" s="97"/>
      <c r="C32" s="26" t="s">
        <v>18</v>
      </c>
      <c r="D32" s="27">
        <f>IF(ISNUMBER($G32),SUM(D28:D31),"")</f>
        <v>394</v>
      </c>
      <c r="E32" s="28">
        <f>IF(ISNUMBER($G32),SUM(E28:E31),"")</f>
        <v>183</v>
      </c>
      <c r="F32" s="28">
        <f>IF(ISNUMBER($G32),SUM(F28:F31),"")</f>
        <v>5</v>
      </c>
      <c r="G32" s="29">
        <f>IF(SUM($G28:$G31)+SUM($Q28:$Q31)&gt;0,SUM(G28:G31),"")</f>
        <v>577</v>
      </c>
      <c r="H32" s="27">
        <f>IF(ISNUMBER($G32),SUM(H28:H31),"")</f>
        <v>2</v>
      </c>
      <c r="I32" s="99"/>
      <c r="K32" s="96">
        <v>21859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173</v>
      </c>
      <c r="P32" s="28">
        <f>IF(ISNUMBER($G32),SUM(P28:P31),"")</f>
        <v>5</v>
      </c>
      <c r="Q32" s="29">
        <f>IF(SUM($G28:$G31)+SUM($Q28:$Q31)&gt;0,SUM(Q28:Q31),"")</f>
        <v>551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87</v>
      </c>
      <c r="E33" s="12">
        <v>34</v>
      </c>
      <c r="F33" s="12">
        <v>4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99</v>
      </c>
      <c r="O33" s="12">
        <v>36</v>
      </c>
      <c r="P33" s="12">
        <v>1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45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34</v>
      </c>
      <c r="P34" s="18">
        <v>3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84</v>
      </c>
      <c r="E35" s="18">
        <v>52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0.5</v>
      </c>
      <c r="I35" s="15"/>
      <c r="K35" s="92" t="s">
        <v>40</v>
      </c>
      <c r="L35" s="93"/>
      <c r="M35" s="16">
        <v>3</v>
      </c>
      <c r="N35" s="17">
        <v>93</v>
      </c>
      <c r="O35" s="18">
        <v>43</v>
      </c>
      <c r="P35" s="18">
        <v>2</v>
      </c>
      <c r="Q35" s="19">
        <f>IF(AND(ISBLANK(N35),ISBLANK(O35)),"",N35+O35)</f>
        <v>136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35</v>
      </c>
      <c r="F36" s="23">
        <v>1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70</v>
      </c>
      <c r="P36" s="23">
        <v>0</v>
      </c>
      <c r="Q36" s="24">
        <f>IF(AND(ISBLANK(N36),ISBLANK(O36)),"",N36+O36)</f>
        <v>173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19641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166</v>
      </c>
      <c r="F37" s="28">
        <f>IF(ISNUMBER($G37),SUM(F33:F36),"")</f>
        <v>5</v>
      </c>
      <c r="G37" s="29">
        <f>IF(SUM($G33:$G36)+SUM($Q33:$Q36)&gt;0,SUM(G33:G36),"")</f>
        <v>523</v>
      </c>
      <c r="H37" s="27">
        <f>IF(ISNUMBER($G37),SUM(H33:H36),"")</f>
        <v>1.5</v>
      </c>
      <c r="I37" s="99"/>
      <c r="K37" s="96">
        <v>20840</v>
      </c>
      <c r="L37" s="97"/>
      <c r="M37" s="26" t="s">
        <v>18</v>
      </c>
      <c r="N37" s="27">
        <f>IF(ISNUMBER($G37),SUM(N33:N36),"")</f>
        <v>393</v>
      </c>
      <c r="O37" s="28">
        <f>IF(ISNUMBER($G37),SUM(O33:O36),"")</f>
        <v>183</v>
      </c>
      <c r="P37" s="28">
        <f>IF(ISNUMBER($G37),SUM(P33:P36),"")</f>
        <v>6</v>
      </c>
      <c r="Q37" s="29">
        <f>IF(SUM($G33:$G36)+SUM($Q33:$Q36)&gt;0,SUM(Q33:Q36),"")</f>
        <v>576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2218</v>
      </c>
      <c r="E39" s="34">
        <f>IF(ISNUMBER($G39),SUM(E12,E17,E22,E27,E32,E37),"")</f>
        <v>1042</v>
      </c>
      <c r="F39" s="34">
        <f>IF(ISNUMBER($G39),SUM(F12,F17,F22,F27,F32,F37),"")</f>
        <v>37</v>
      </c>
      <c r="G39" s="35">
        <f>IF(SUM($G$8:$G$37)+SUM($Q$8:$Q$37)&gt;0,SUM(G12,G17,G22,G27,G32,G37),"")</f>
        <v>3260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2264</v>
      </c>
      <c r="O39" s="34">
        <f>IF(ISNUMBER($G39),SUM(O12,O17,O22,O27,O32,O37),"")</f>
        <v>1086</v>
      </c>
      <c r="P39" s="34">
        <f>IF(ISNUMBER($G39),SUM(P12,P17,P22,P27,P32,P37),"")</f>
        <v>41</v>
      </c>
      <c r="Q39" s="35">
        <f>IF(SUM($G$8:$G$37)+SUM($Q$8:$Q$37)&gt;0,SUM(Q12,Q17,Q22,Q27,Q32,Q37),"")</f>
        <v>3350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Sokol Husovice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8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2021-12-11T15:20:17Z</dcterms:modified>
</cp:coreProperties>
</file>